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adelort\Desktop\MAQUETTES MCC\2022-23\Maquettes 2022-23\"/>
    </mc:Choice>
  </mc:AlternateContent>
  <xr:revisionPtr revIDLastSave="0" documentId="8_{9BADAAF2-5F04-41BD-B7DF-85400F3361F6}" xr6:coauthVersionLast="36" xr6:coauthVersionMax="36" xr10:uidLastSave="{00000000-0000-0000-0000-000000000000}"/>
  <bookViews>
    <workbookView xWindow="-120" yWindow="-120" windowWidth="29040" windowHeight="15840" firstSheet="2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0" l="1"/>
  <c r="E34" i="10"/>
  <c r="H35" i="10" s="1"/>
  <c r="B16" i="10"/>
  <c r="B24" i="10"/>
  <c r="B8" i="10"/>
  <c r="F13" i="11"/>
  <c r="F23" i="9"/>
  <c r="E23" i="9"/>
  <c r="F32" i="7"/>
  <c r="E32" i="7"/>
  <c r="F10" i="11" l="1"/>
  <c r="F21" i="9"/>
  <c r="B8" i="11" l="1"/>
  <c r="B8" i="7"/>
  <c r="B15" i="7"/>
  <c r="B19" i="7"/>
  <c r="B24" i="7"/>
  <c r="B8" i="9"/>
  <c r="B13" i="9"/>
  <c r="B18" i="9"/>
  <c r="G32" i="7"/>
  <c r="B34" i="10" l="1"/>
  <c r="H34" i="10" l="1"/>
  <c r="H33" i="7"/>
  <c r="H32" i="7"/>
  <c r="B23" i="9"/>
  <c r="B32" i="7" l="1"/>
  <c r="H24" i="9" l="1"/>
  <c r="H23" i="9"/>
</calcChain>
</file>

<file path=xl/sharedStrings.xml><?xml version="1.0" encoding="utf-8"?>
<sst xmlns="http://schemas.openxmlformats.org/spreadsheetml/2006/main" count="195" uniqueCount="84">
  <si>
    <t>Fiche Maquette MSc : Data Sciences &amp; Artificial Intelligence</t>
  </si>
  <si>
    <t>ANNEE 2022-2023</t>
  </si>
  <si>
    <t>1ère année de Master</t>
  </si>
  <si>
    <t>q Commune</t>
  </si>
  <si>
    <t>q Parcours : …………………………..</t>
  </si>
  <si>
    <t>2ème année de Master</t>
  </si>
  <si>
    <t>UE DISCIPLINAIRES</t>
  </si>
  <si>
    <t>Nombre à choisir par l'étudiant</t>
  </si>
  <si>
    <r>
      <t xml:space="preserve">Intitulé UE (précisez si </t>
    </r>
    <r>
      <rPr>
        <b/>
        <u/>
        <sz val="11"/>
        <color theme="1"/>
        <rFont val="Calibri"/>
        <family val="2"/>
        <scheme val="minor"/>
      </rPr>
      <t>obligatoire</t>
    </r>
    <r>
      <rPr>
        <b/>
        <sz val="11"/>
        <color theme="1"/>
        <rFont val="Calibri"/>
        <family val="2"/>
        <scheme val="minor"/>
      </rPr>
      <t>) / PARCOURS</t>
    </r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</si>
  <si>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</si>
  <si>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</si>
  <si>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</si>
  <si>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</si>
  <si>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</si>
  <si>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</si>
  <si>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</si>
  <si>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</si>
  <si>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REFRESHER</t>
  </si>
  <si>
    <t>Basic Probability</t>
  </si>
  <si>
    <t>O</t>
  </si>
  <si>
    <t>Basic Algebra for Data Analysis</t>
  </si>
  <si>
    <t>Basic Algorithmics</t>
  </si>
  <si>
    <t>Basic tools for System Management</t>
  </si>
  <si>
    <t>Methods and tools for technical and scientific writing</t>
  </si>
  <si>
    <t>Mutualisé avec M4NC, porté par DSAI</t>
  </si>
  <si>
    <t>STATISTICAL INFERENCE</t>
  </si>
  <si>
    <t>Statistical inference theory</t>
  </si>
  <si>
    <t>Statistical inference practice</t>
  </si>
  <si>
    <t>DATA MINING</t>
  </si>
  <si>
    <t>A general introduction to Machine Learning</t>
  </si>
  <si>
    <t>Processing large datasets with R</t>
  </si>
  <si>
    <t>Technologies for Big Data with Python</t>
  </si>
  <si>
    <t>DATA VISUALIZATION AND MANAGEMENT</t>
  </si>
  <si>
    <t>Ethical aspects of data</t>
  </si>
  <si>
    <t>Distributed Big Data Systems</t>
  </si>
  <si>
    <t>Data visualization</t>
  </si>
  <si>
    <t>WORKSHOPS AND VULGARIZATION</t>
  </si>
  <si>
    <t>charge horaire</t>
  </si>
  <si>
    <t>pour étudiant</t>
  </si>
  <si>
    <t>à payer</t>
  </si>
  <si>
    <t>Pas de compensation entre les UE, il faut valider chacune des Ues</t>
  </si>
  <si>
    <t>Intitulé UE (précisez si obligatoire) / PARCOURS</t>
  </si>
  <si>
    <t>ECTS</t>
  </si>
  <si>
    <t>STATISTICAL LEARNING</t>
  </si>
  <si>
    <t>Statistical learning theory</t>
  </si>
  <si>
    <t>Model selection and resampling methods</t>
  </si>
  <si>
    <t>Optimization for Data Science</t>
  </si>
  <si>
    <t>MACHINE LEARNING</t>
  </si>
  <si>
    <t>Machine learning algorithms</t>
  </si>
  <si>
    <t>Introduction to deep learning</t>
  </si>
  <si>
    <t>Web of Data</t>
  </si>
  <si>
    <t>PERSONAL TRAINING</t>
  </si>
  <si>
    <t>Cases Studies</t>
  </si>
  <si>
    <t>Internship</t>
  </si>
  <si>
    <t>Mentorship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</si>
  <si>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</si>
  <si>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</si>
  <si>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UE OPTIONNELLES</t>
  </si>
  <si>
    <t>Intitulé UE</t>
  </si>
  <si>
    <t>ECTS (3 ou 6 obligatoire)</t>
  </si>
  <si>
    <t>MANDATORY</t>
  </si>
  <si>
    <t>Option (choose 4 modules), 8 ECTS</t>
  </si>
  <si>
    <t>Bayesian Learning</t>
  </si>
  <si>
    <t>Advanced Deep Learning</t>
  </si>
  <si>
    <t>Oui avec Mod4NeuCog (DSAI porteur)</t>
  </si>
  <si>
    <t>Introduction to Information Theory</t>
  </si>
  <si>
    <t>Model-based statistical learning</t>
  </si>
  <si>
    <t>Advanced machine learning</t>
  </si>
  <si>
    <t>Research project</t>
  </si>
  <si>
    <t>1 ECUE obligatoire à choisir parmi la liste des 4 enseignements ci-dessous</t>
  </si>
  <si>
    <t>Stochastic models in neurocognition and their statistical inference</t>
  </si>
  <si>
    <t>Oui avec Mod4NeuCog (M4NC porteur)</t>
  </si>
  <si>
    <t>Reasoning and decision making</t>
  </si>
  <si>
    <t xml:space="preserve">Federated Learning - Data Privacy </t>
  </si>
  <si>
    <t>Interactions with Big Data Analytics - Natural Languages</t>
  </si>
  <si>
    <t>3 ECUE obligatoires à choisir parmi la liste des 7 enseignements ci-dessous</t>
  </si>
  <si>
    <t> Advanced methods in AI</t>
  </si>
  <si>
    <t>Statistical Learning in High Dimension</t>
  </si>
  <si>
    <t>Advanced Learning: functional, mixed and text data</t>
  </si>
  <si>
    <t>Foundation of geometric methods in data analysis</t>
  </si>
  <si>
    <t>Inverse problems in image processing</t>
  </si>
  <si>
    <t>Statistical Analysis of Graph</t>
  </si>
  <si>
    <t>Deep Learning for computer vision</t>
  </si>
  <si>
    <t>Medical 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</si>
</sst>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_ * #,##0.0_)_ ;_ * \(#,##0.0\)_ ;_ * &quot;-&quot;??_)_ ;_ @_ 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20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8" xfId="0" applyFont="1" applyBorder="1"/>
    <xf numFmtId="0" fontId="1" fillId="0" borderId="9" xfId="0" applyFont="1" applyBorder="1"/>
    <xf numFmtId="0" fontId="7" fillId="0" borderId="1" xfId="0" applyFont="1" applyBorder="1"/>
    <xf numFmtId="0" fontId="7" fillId="0" borderId="9" xfId="0" applyFont="1" applyBorder="1"/>
    <xf numFmtId="0" fontId="8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0" xfId="0" applyFont="1"/>
    <xf numFmtId="0" fontId="0" fillId="0" borderId="4" xfId="0" applyBorder="1"/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1" fillId="0" borderId="8" xfId="0" applyFont="1" applyBorder="1"/>
    <xf numFmtId="49" fontId="11" fillId="0" borderId="1" xfId="0" applyNumberFormat="1" applyFont="1" applyBorder="1" applyAlignment="1">
      <alignment vertical="center" wrapText="1"/>
    </xf>
    <xf numFmtId="0" fontId="12" fillId="2" borderId="0" xfId="0" applyFont="1" applyFill="1"/>
    <xf numFmtId="0" fontId="11" fillId="0" borderId="0" xfId="0" applyFo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49" fontId="14" fillId="0" borderId="8" xfId="0" applyNumberFormat="1" applyFont="1" applyBorder="1"/>
    <xf numFmtId="49" fontId="14" fillId="0" borderId="1" xfId="0" applyNumberFormat="1" applyFont="1" applyBorder="1" applyAlignment="1">
      <alignment horizontal="center"/>
    </xf>
    <xf numFmtId="0" fontId="14" fillId="0" borderId="8" xfId="0" applyFont="1" applyBorder="1"/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5" fillId="0" borderId="8" xfId="0" applyFont="1" applyBorder="1"/>
    <xf numFmtId="0" fontId="15" fillId="0" borderId="2" xfId="0" applyFont="1" applyBorder="1"/>
    <xf numFmtId="0" fontId="9" fillId="0" borderId="1" xfId="0" applyFont="1" applyBorder="1"/>
    <xf numFmtId="0" fontId="15" fillId="0" borderId="1" xfId="0" applyFont="1" applyBorder="1"/>
    <xf numFmtId="0" fontId="9" fillId="0" borderId="8" xfId="0" applyFont="1" applyBorder="1"/>
    <xf numFmtId="0" fontId="9" fillId="3" borderId="5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11" fillId="2" borderId="1" xfId="0" applyFont="1" applyFill="1" applyBorder="1" applyAlignment="1">
      <alignment horizontal="center"/>
    </xf>
    <xf numFmtId="0" fontId="11" fillId="2" borderId="9" xfId="0" applyFont="1" applyFill="1" applyBorder="1"/>
    <xf numFmtId="0" fontId="1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14" fillId="2" borderId="9" xfId="0" applyFont="1" applyFill="1" applyBorder="1"/>
    <xf numFmtId="0" fontId="7" fillId="0" borderId="8" xfId="0" applyFont="1" applyBorder="1"/>
    <xf numFmtId="0" fontId="7" fillId="0" borderId="18" xfId="0" applyFont="1" applyBorder="1"/>
    <xf numFmtId="0" fontId="5" fillId="0" borderId="0" xfId="0" applyFont="1" applyAlignment="1">
      <alignment horizontal="center"/>
    </xf>
    <xf numFmtId="0" fontId="8" fillId="2" borderId="1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11" fillId="2" borderId="1" xfId="0" applyFont="1" applyFill="1" applyBorder="1"/>
    <xf numFmtId="0" fontId="11" fillId="2" borderId="8" xfId="0" applyFont="1" applyFill="1" applyBorder="1"/>
    <xf numFmtId="0" fontId="14" fillId="2" borderId="8" xfId="0" applyFont="1" applyFill="1" applyBorder="1"/>
    <xf numFmtId="0" fontId="11" fillId="0" borderId="11" xfId="0" applyFont="1" applyBorder="1"/>
    <xf numFmtId="0" fontId="11" fillId="2" borderId="11" xfId="0" applyFont="1" applyFill="1" applyBorder="1"/>
    <xf numFmtId="0" fontId="15" fillId="0" borderId="11" xfId="0" applyFont="1" applyBorder="1"/>
    <xf numFmtId="0" fontId="11" fillId="2" borderId="9" xfId="0" applyFont="1" applyFill="1" applyBorder="1" applyAlignment="1">
      <alignment wrapText="1"/>
    </xf>
    <xf numFmtId="0" fontId="11" fillId="0" borderId="9" xfId="0" applyFont="1" applyBorder="1"/>
    <xf numFmtId="0" fontId="11" fillId="2" borderId="1" xfId="0" applyFont="1" applyFill="1" applyBorder="1" applyAlignment="1">
      <alignment wrapText="1"/>
    </xf>
    <xf numFmtId="0" fontId="15" fillId="2" borderId="11" xfId="0" applyFont="1" applyFill="1" applyBorder="1" applyAlignment="1">
      <alignment wrapText="1"/>
    </xf>
    <xf numFmtId="0" fontId="16" fillId="0" borderId="1" xfId="0" applyFont="1" applyBorder="1" applyAlignment="1">
      <alignment vertical="center" wrapText="1"/>
    </xf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/>
    <xf numFmtId="0" fontId="14" fillId="0" borderId="2" xfId="0" applyFont="1" applyBorder="1"/>
    <xf numFmtId="0" fontId="14" fillId="0" borderId="3" xfId="0" applyFont="1" applyBorder="1" applyAlignment="1">
      <alignment horizontal="center"/>
    </xf>
    <xf numFmtId="0" fontId="14" fillId="0" borderId="3" xfId="0" applyFont="1" applyBorder="1" applyAlignment="1">
      <alignment wrapText="1"/>
    </xf>
    <xf numFmtId="0" fontId="14" fillId="0" borderId="3" xfId="0" applyFont="1" applyBorder="1"/>
    <xf numFmtId="0" fontId="14" fillId="0" borderId="4" xfId="0" applyFont="1" applyBorder="1"/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4" fillId="0" borderId="1" xfId="0" applyFont="1" applyBorder="1"/>
    <xf numFmtId="0" fontId="14" fillId="0" borderId="9" xfId="0" applyFont="1" applyBorder="1"/>
    <xf numFmtId="0" fontId="1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1" fillId="0" borderId="1" xfId="0" applyFont="1" applyBorder="1"/>
    <xf numFmtId="0" fontId="5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11" fillId="2" borderId="19" xfId="0" applyFont="1" applyFill="1" applyBorder="1" applyAlignment="1">
      <alignment horizont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opLeftCell="A3" zoomScale="133" zoomScaleNormal="80" workbookViewId="0">
      <selection activeCell="D25" sqref="D25"/>
    </sheetView>
  </sheetViews>
  <sheetFormatPr baseColWidth="10" defaultColWidth="10.86328125" defaultRowHeight="14.75" x14ac:dyDescent="0.75"/>
  <cols>
    <col min="1" max="1" width="36.1328125" customWidth="1"/>
    <col min="2" max="2" width="10.86328125" style="16"/>
    <col min="3" max="3" width="30.40625" style="29" customWidth="1"/>
    <col min="4" max="4" width="10.86328125" style="16"/>
    <col min="5" max="5" width="10.40625" style="16" bestFit="1" customWidth="1"/>
    <col min="6" max="7" width="10.86328125" style="16"/>
    <col min="8" max="8" width="12.40625" style="16" customWidth="1"/>
    <col min="9" max="9" width="37.40625" bestFit="1" customWidth="1"/>
    <col min="11" max="11" width="37.40625" bestFit="1" customWidth="1"/>
  </cols>
  <sheetData>
    <row r="1" spans="1:11" ht="26" x14ac:dyDescent="1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6" x14ac:dyDescent="1.2">
      <c r="A2" s="21" t="s">
        <v>1</v>
      </c>
      <c r="B2" s="74"/>
      <c r="C2" s="24"/>
      <c r="D2" s="74"/>
      <c r="E2" s="74"/>
      <c r="F2" s="74"/>
      <c r="G2" s="74"/>
      <c r="H2" s="74"/>
      <c r="I2" s="74"/>
      <c r="J2" s="74"/>
      <c r="K2" s="74"/>
    </row>
    <row r="3" spans="1:11" ht="26" x14ac:dyDescent="1.2">
      <c r="A3" s="74"/>
      <c r="B3" s="74"/>
      <c r="C3" s="24"/>
      <c r="D3" s="74"/>
      <c r="E3" s="74"/>
      <c r="F3" s="74"/>
      <c r="G3" s="74"/>
      <c r="H3" s="74"/>
      <c r="I3" s="74"/>
      <c r="J3" s="74"/>
      <c r="K3" s="74"/>
    </row>
    <row r="4" spans="1:11" ht="18.5" x14ac:dyDescent="0.9">
      <c r="A4" s="1" t="s">
        <v>2</v>
      </c>
      <c r="B4" s="18" t="s">
        <v>3</v>
      </c>
      <c r="C4" s="25"/>
      <c r="D4" s="18" t="s">
        <v>4</v>
      </c>
      <c r="E4" s="18"/>
      <c r="F4" s="18"/>
      <c r="G4" s="18"/>
      <c r="H4" s="18"/>
      <c r="I4" s="1"/>
      <c r="J4" s="1"/>
      <c r="K4" s="1"/>
    </row>
    <row r="5" spans="1:11" ht="19.25" thickBot="1" x14ac:dyDescent="1.05">
      <c r="A5" s="1" t="s">
        <v>5</v>
      </c>
      <c r="B5" s="18" t="s">
        <v>3</v>
      </c>
      <c r="C5" s="25"/>
      <c r="D5" s="18" t="s">
        <v>4</v>
      </c>
      <c r="E5" s="18"/>
      <c r="F5" s="18"/>
      <c r="G5" s="18"/>
      <c r="H5" s="18"/>
      <c r="I5" s="1"/>
      <c r="J5" s="1"/>
      <c r="K5" s="1"/>
    </row>
    <row r="6" spans="1:11" x14ac:dyDescent="0.75">
      <c r="A6" s="61" t="s">
        <v>6</v>
      </c>
      <c r="B6" s="64" t="s">
        <v>7</v>
      </c>
      <c r="C6" s="63"/>
      <c r="D6" s="64"/>
      <c r="E6" s="64"/>
      <c r="F6" s="64"/>
      <c r="G6" s="64"/>
      <c r="H6" s="64"/>
      <c r="I6" s="65"/>
    </row>
    <row r="7" spans="1:11" ht="38.25" customHeight="1" x14ac:dyDescent="0.75">
      <c r="A7" s="49" t="s">
        <v>8</v>
      </c>
      <c r="B7" s="51" t="s">
        <v>9</v>
      </c>
      <c r="C7" s="50" t="s">
        <v>10</v>
      </c>
      <c r="D7" s="51" t="s">
        <v>11</v>
      </c>
      <c r="E7" s="51" t="s">
        <v>12</v>
      </c>
      <c r="F7" s="51" t="s">
        <v>13</v>
      </c>
      <c r="G7" s="51" t="s">
        <v>14</v>
      </c>
      <c r="H7" s="51" t="s">
        <v>15</v>
      </c>
      <c r="I7" s="52" t="s">
        <v>16</v>
      </c>
      <c r="K7" s="20"/>
    </row>
    <row r="8" spans="1:11" x14ac:dyDescent="0.75">
      <c r="A8" s="48" t="s">
        <v>17</v>
      </c>
      <c r="B8" s="22">
        <f>SUM(D9:D13)</f>
        <v>5</v>
      </c>
      <c r="C8" s="26"/>
      <c r="D8" s="15"/>
      <c r="E8" s="8"/>
      <c r="F8" s="15"/>
      <c r="G8" s="15"/>
      <c r="H8" s="15"/>
      <c r="I8" s="14"/>
    </row>
    <row r="9" spans="1:11" x14ac:dyDescent="0.75">
      <c r="A9" s="12"/>
      <c r="B9" s="15"/>
      <c r="C9" s="26" t="s">
        <v>18</v>
      </c>
      <c r="D9" s="15">
        <v>1</v>
      </c>
      <c r="E9" s="22">
        <v>6</v>
      </c>
      <c r="F9" s="22">
        <v>9</v>
      </c>
      <c r="G9" s="15"/>
      <c r="H9" s="15" t="s">
        <v>19</v>
      </c>
      <c r="I9" s="4"/>
    </row>
    <row r="10" spans="1:11" x14ac:dyDescent="0.75">
      <c r="A10" s="12"/>
      <c r="B10" s="15"/>
      <c r="C10" s="26" t="s">
        <v>20</v>
      </c>
      <c r="D10" s="15">
        <v>1</v>
      </c>
      <c r="E10" s="22">
        <v>6</v>
      </c>
      <c r="F10" s="22">
        <v>9</v>
      </c>
      <c r="G10" s="15"/>
      <c r="H10" s="15" t="s">
        <v>19</v>
      </c>
      <c r="I10" s="4"/>
    </row>
    <row r="11" spans="1:11" x14ac:dyDescent="0.75">
      <c r="A11" s="12"/>
      <c r="B11" s="15"/>
      <c r="C11" s="26" t="s">
        <v>21</v>
      </c>
      <c r="D11" s="15">
        <v>1</v>
      </c>
      <c r="E11" s="22">
        <v>6</v>
      </c>
      <c r="F11" s="22">
        <v>9</v>
      </c>
      <c r="G11" s="15"/>
      <c r="H11" s="15" t="s">
        <v>19</v>
      </c>
      <c r="I11" s="14"/>
    </row>
    <row r="12" spans="1:11" ht="29.5" x14ac:dyDescent="0.75">
      <c r="A12" s="72"/>
      <c r="B12" s="9"/>
      <c r="C12" s="106" t="s">
        <v>22</v>
      </c>
      <c r="D12" s="9">
        <v>1</v>
      </c>
      <c r="E12" s="9">
        <v>6</v>
      </c>
      <c r="F12" s="9">
        <v>9</v>
      </c>
      <c r="G12" s="9"/>
      <c r="H12" s="9" t="s">
        <v>19</v>
      </c>
      <c r="I12" s="14"/>
    </row>
    <row r="13" spans="1:11" ht="29.5" x14ac:dyDescent="0.75">
      <c r="A13" s="12"/>
      <c r="B13" s="15"/>
      <c r="C13" s="27" t="s">
        <v>23</v>
      </c>
      <c r="D13" s="22">
        <v>1</v>
      </c>
      <c r="E13" s="22">
        <v>6</v>
      </c>
      <c r="F13" s="22">
        <v>9</v>
      </c>
      <c r="G13" s="8"/>
      <c r="H13" s="22" t="s">
        <v>19</v>
      </c>
      <c r="I13" s="88" t="s">
        <v>24</v>
      </c>
    </row>
    <row r="14" spans="1:11" x14ac:dyDescent="0.75">
      <c r="A14" s="13"/>
      <c r="B14" s="15"/>
      <c r="C14" s="28"/>
      <c r="D14" s="8"/>
      <c r="E14" s="15"/>
      <c r="F14" s="15"/>
      <c r="G14" s="15"/>
      <c r="H14" s="15"/>
      <c r="I14" s="14"/>
    </row>
    <row r="15" spans="1:11" x14ac:dyDescent="0.75">
      <c r="A15" s="44" t="s">
        <v>25</v>
      </c>
      <c r="B15" s="22">
        <f>SUM(D16:D17)</f>
        <v>6</v>
      </c>
      <c r="C15" s="27"/>
      <c r="D15" s="22"/>
      <c r="E15" s="15"/>
      <c r="F15" s="15"/>
      <c r="G15" s="15"/>
      <c r="H15" s="15"/>
      <c r="I15" s="14"/>
    </row>
    <row r="16" spans="1:11" x14ac:dyDescent="0.75">
      <c r="A16" s="23"/>
      <c r="B16" s="22"/>
      <c r="C16" s="27" t="s">
        <v>26</v>
      </c>
      <c r="D16" s="22">
        <v>3</v>
      </c>
      <c r="E16" s="15">
        <v>15</v>
      </c>
      <c r="F16" s="15">
        <v>15</v>
      </c>
      <c r="G16" s="15"/>
      <c r="H16" s="15" t="s">
        <v>19</v>
      </c>
      <c r="I16" s="14"/>
    </row>
    <row r="17" spans="1:11" x14ac:dyDescent="0.75">
      <c r="A17" s="23"/>
      <c r="B17" s="22"/>
      <c r="C17" s="27" t="s">
        <v>27</v>
      </c>
      <c r="D17" s="22">
        <v>3</v>
      </c>
      <c r="E17" s="15">
        <v>15</v>
      </c>
      <c r="F17" s="15">
        <v>15</v>
      </c>
      <c r="G17" s="15"/>
      <c r="H17" s="15" t="s">
        <v>19</v>
      </c>
      <c r="I17" s="14"/>
    </row>
    <row r="18" spans="1:11" x14ac:dyDescent="0.75">
      <c r="A18" s="23"/>
      <c r="B18" s="22"/>
      <c r="C18" s="27"/>
      <c r="D18" s="15"/>
      <c r="E18" s="15"/>
      <c r="F18" s="15"/>
      <c r="G18" s="15"/>
      <c r="H18" s="15"/>
      <c r="I18" s="4"/>
    </row>
    <row r="19" spans="1:11" ht="16" x14ac:dyDescent="0.8">
      <c r="A19" s="47" t="s">
        <v>28</v>
      </c>
      <c r="B19" s="22">
        <f>SUM(D20:D22)</f>
        <v>9</v>
      </c>
      <c r="C19" s="27"/>
      <c r="D19" s="22"/>
      <c r="E19" s="15"/>
      <c r="F19" s="15"/>
      <c r="G19" s="15"/>
      <c r="H19" s="15"/>
      <c r="I19" s="14"/>
      <c r="K19" s="32"/>
    </row>
    <row r="20" spans="1:11" ht="29.5" x14ac:dyDescent="0.8">
      <c r="A20" s="13"/>
      <c r="B20" s="22"/>
      <c r="C20" s="31" t="s">
        <v>29</v>
      </c>
      <c r="D20" s="22">
        <v>3</v>
      </c>
      <c r="E20" s="15">
        <v>15</v>
      </c>
      <c r="F20" s="15">
        <v>15</v>
      </c>
      <c r="G20" s="15"/>
      <c r="H20" s="15" t="s">
        <v>19</v>
      </c>
      <c r="I20" s="4"/>
      <c r="K20" s="32"/>
    </row>
    <row r="21" spans="1:11" ht="16" x14ac:dyDescent="0.8">
      <c r="A21" s="13"/>
      <c r="B21" s="15"/>
      <c r="C21" s="26" t="s">
        <v>30</v>
      </c>
      <c r="D21" s="15">
        <v>3</v>
      </c>
      <c r="E21" s="15">
        <v>15</v>
      </c>
      <c r="F21" s="15">
        <v>15</v>
      </c>
      <c r="G21" s="15"/>
      <c r="H21" s="15" t="s">
        <v>19</v>
      </c>
      <c r="I21" s="4"/>
      <c r="K21" s="32"/>
    </row>
    <row r="22" spans="1:11" ht="29.5" x14ac:dyDescent="0.75">
      <c r="A22" s="13"/>
      <c r="B22" s="15"/>
      <c r="C22" s="26" t="s">
        <v>31</v>
      </c>
      <c r="D22" s="15">
        <v>3</v>
      </c>
      <c r="E22" s="15">
        <v>15</v>
      </c>
      <c r="F22" s="15">
        <v>15</v>
      </c>
      <c r="G22" s="15"/>
      <c r="H22" s="15" t="s">
        <v>19</v>
      </c>
      <c r="I22" s="14"/>
    </row>
    <row r="23" spans="1:11" x14ac:dyDescent="0.75">
      <c r="A23" s="13"/>
      <c r="B23" s="8"/>
      <c r="C23" s="26"/>
      <c r="D23" s="8"/>
      <c r="E23" s="8"/>
      <c r="F23" s="8"/>
      <c r="G23" s="15"/>
      <c r="H23" s="15"/>
      <c r="I23" s="14"/>
    </row>
    <row r="24" spans="1:11" x14ac:dyDescent="0.75">
      <c r="A24" s="47" t="s">
        <v>32</v>
      </c>
      <c r="B24" s="22">
        <f>SUM(D25:D27)</f>
        <v>9</v>
      </c>
      <c r="C24" s="26"/>
      <c r="D24" s="8"/>
      <c r="E24" s="8"/>
      <c r="F24" s="8"/>
      <c r="G24" s="15"/>
      <c r="H24" s="15"/>
      <c r="I24" s="14"/>
    </row>
    <row r="25" spans="1:11" x14ac:dyDescent="0.75">
      <c r="A25" s="23"/>
      <c r="B25" s="22"/>
      <c r="C25" s="28" t="s">
        <v>33</v>
      </c>
      <c r="D25" s="8">
        <v>3</v>
      </c>
      <c r="E25" s="22">
        <v>10</v>
      </c>
      <c r="F25" s="22">
        <v>10</v>
      </c>
      <c r="G25" s="15"/>
      <c r="H25" s="15" t="s">
        <v>19</v>
      </c>
      <c r="I25" s="14"/>
    </row>
    <row r="26" spans="1:11" x14ac:dyDescent="0.75">
      <c r="A26" s="13"/>
      <c r="B26" s="15"/>
      <c r="C26" s="26" t="s">
        <v>34</v>
      </c>
      <c r="D26" s="15">
        <v>3</v>
      </c>
      <c r="E26" s="15">
        <v>15</v>
      </c>
      <c r="F26" s="15">
        <v>15</v>
      </c>
      <c r="G26" s="15"/>
      <c r="H26" s="15" t="s">
        <v>19</v>
      </c>
      <c r="I26" s="14"/>
    </row>
    <row r="27" spans="1:11" x14ac:dyDescent="0.75">
      <c r="A27" s="13"/>
      <c r="B27" s="15"/>
      <c r="C27" s="26" t="s">
        <v>35</v>
      </c>
      <c r="D27" s="15">
        <v>3</v>
      </c>
      <c r="E27" s="15">
        <v>15</v>
      </c>
      <c r="F27" s="15">
        <v>15</v>
      </c>
      <c r="G27" s="15"/>
      <c r="H27" s="15" t="s">
        <v>19</v>
      </c>
      <c r="I27" s="4"/>
    </row>
    <row r="28" spans="1:11" x14ac:dyDescent="0.75">
      <c r="A28" s="12"/>
      <c r="B28" s="15"/>
      <c r="C28" s="26"/>
      <c r="D28" s="15"/>
      <c r="E28" s="15"/>
      <c r="F28" s="15"/>
      <c r="G28" s="15"/>
      <c r="H28" s="15"/>
      <c r="I28" s="14"/>
    </row>
    <row r="29" spans="1:11" x14ac:dyDescent="0.75">
      <c r="A29" s="46" t="s">
        <v>36</v>
      </c>
      <c r="B29" s="15">
        <v>2</v>
      </c>
      <c r="C29" s="26"/>
      <c r="D29" s="15"/>
      <c r="E29" s="15"/>
      <c r="F29" s="105">
        <v>20</v>
      </c>
      <c r="G29" s="8"/>
      <c r="H29" s="15" t="s">
        <v>19</v>
      </c>
      <c r="I29" s="14"/>
    </row>
    <row r="32" spans="1:11" x14ac:dyDescent="0.75">
      <c r="B32" s="16">
        <f>SUM(B8:B29)</f>
        <v>31</v>
      </c>
      <c r="D32" s="16" t="s">
        <v>37</v>
      </c>
      <c r="E32" s="16">
        <f>SUM(E8:E29)</f>
        <v>145</v>
      </c>
      <c r="F32" s="16">
        <f>SUM(F8:F29)</f>
        <v>180</v>
      </c>
      <c r="G32" s="16">
        <f>SUM(G8:G29)</f>
        <v>0</v>
      </c>
      <c r="H32" s="19">
        <f>SUM(E32:G32)</f>
        <v>325</v>
      </c>
      <c r="I32" t="s">
        <v>38</v>
      </c>
    </row>
    <row r="33" spans="1:9" x14ac:dyDescent="0.75">
      <c r="H33" s="19">
        <f>SUM(E32*1.5,F32,G32)</f>
        <v>397.5</v>
      </c>
      <c r="I33" t="s">
        <v>39</v>
      </c>
    </row>
    <row r="35" spans="1:9" x14ac:dyDescent="0.75">
      <c r="A35" s="33" t="s">
        <v>40</v>
      </c>
    </row>
    <row r="36" spans="1:9" x14ac:dyDescent="0.75">
      <c r="A36" s="10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zoomScale="70" zoomScaleNormal="70" workbookViewId="0">
      <selection activeCell="C21" sqref="C21:F21"/>
    </sheetView>
  </sheetViews>
  <sheetFormatPr baseColWidth="10" defaultColWidth="10.86328125" defaultRowHeight="14.75" x14ac:dyDescent="0.75"/>
  <cols>
    <col min="1" max="1" width="33.40625" bestFit="1" customWidth="1"/>
    <col min="3" max="3" width="29.40625" style="29" customWidth="1"/>
    <col min="4" max="4" width="10.86328125" style="16"/>
    <col min="5" max="5" width="10.40625" style="16" bestFit="1" customWidth="1"/>
    <col min="6" max="7" width="10.86328125" style="16"/>
    <col min="8" max="8" width="12.40625" style="16" customWidth="1"/>
    <col min="9" max="9" width="31.40625" customWidth="1"/>
    <col min="11" max="11" width="37.40625" bestFit="1" customWidth="1"/>
  </cols>
  <sheetData>
    <row r="1" spans="1:11" ht="26" x14ac:dyDescent="1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6" x14ac:dyDescent="1.2">
      <c r="A2" s="21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6" x14ac:dyDescent="1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18.5" x14ac:dyDescent="0.9">
      <c r="A4" s="1" t="s">
        <v>2</v>
      </c>
      <c r="B4" s="1" t="s">
        <v>3</v>
      </c>
      <c r="C4" s="25"/>
      <c r="D4" s="18" t="s">
        <v>4</v>
      </c>
      <c r="E4" s="18"/>
      <c r="F4" s="18"/>
      <c r="G4" s="18"/>
      <c r="H4" s="18"/>
      <c r="I4" s="1"/>
      <c r="J4" s="1"/>
      <c r="K4" s="1"/>
    </row>
    <row r="5" spans="1:11" ht="19.25" thickBot="1" x14ac:dyDescent="1.05">
      <c r="A5" s="1" t="s">
        <v>5</v>
      </c>
      <c r="B5" s="1" t="s">
        <v>3</v>
      </c>
      <c r="C5" s="25"/>
      <c r="D5" s="18" t="s">
        <v>4</v>
      </c>
      <c r="E5" s="18"/>
      <c r="F5" s="18"/>
      <c r="G5" s="18"/>
      <c r="H5" s="18"/>
      <c r="I5" s="1"/>
      <c r="J5" s="1"/>
      <c r="K5" s="1"/>
    </row>
    <row r="6" spans="1:11" x14ac:dyDescent="0.75">
      <c r="A6" s="61" t="s">
        <v>6</v>
      </c>
      <c r="B6" s="62" t="s">
        <v>7</v>
      </c>
      <c r="C6" s="63"/>
      <c r="D6" s="64"/>
      <c r="E6" s="64"/>
      <c r="F6" s="64"/>
      <c r="G6" s="64"/>
      <c r="H6" s="64"/>
      <c r="I6" s="65"/>
    </row>
    <row r="7" spans="1:11" ht="29.25" customHeight="1" thickBot="1" x14ac:dyDescent="0.9">
      <c r="A7" s="49" t="s">
        <v>41</v>
      </c>
      <c r="B7" s="50" t="s">
        <v>42</v>
      </c>
      <c r="C7" s="50" t="s">
        <v>10</v>
      </c>
      <c r="D7" s="51" t="s">
        <v>11</v>
      </c>
      <c r="E7" s="51" t="s">
        <v>12</v>
      </c>
      <c r="F7" s="51" t="s">
        <v>13</v>
      </c>
      <c r="G7" s="51" t="s">
        <v>14</v>
      </c>
      <c r="H7" s="51" t="s">
        <v>15</v>
      </c>
      <c r="I7" s="52" t="s">
        <v>16</v>
      </c>
      <c r="K7" s="20"/>
    </row>
    <row r="8" spans="1:11" x14ac:dyDescent="0.75">
      <c r="A8" s="45" t="s">
        <v>43</v>
      </c>
      <c r="B8" s="34">
        <f>SUM(D9:D11)</f>
        <v>9</v>
      </c>
      <c r="C8" s="35"/>
      <c r="D8" s="34"/>
      <c r="E8" s="34"/>
      <c r="F8" s="34"/>
      <c r="G8" s="34"/>
      <c r="H8" s="34"/>
      <c r="I8" s="11"/>
    </row>
    <row r="9" spans="1:11" x14ac:dyDescent="0.75">
      <c r="A9" s="30"/>
      <c r="B9" s="22"/>
      <c r="C9" s="27" t="s">
        <v>44</v>
      </c>
      <c r="D9" s="22">
        <v>3</v>
      </c>
      <c r="E9" s="22">
        <v>15</v>
      </c>
      <c r="F9" s="22">
        <v>15</v>
      </c>
      <c r="G9" s="22"/>
      <c r="H9" s="22" t="s">
        <v>19</v>
      </c>
      <c r="I9" s="4"/>
    </row>
    <row r="10" spans="1:11" ht="29.5" x14ac:dyDescent="0.75">
      <c r="A10" s="36"/>
      <c r="B10" s="37"/>
      <c r="C10" s="27" t="s">
        <v>45</v>
      </c>
      <c r="D10" s="22">
        <v>3</v>
      </c>
      <c r="E10" s="22">
        <v>15</v>
      </c>
      <c r="F10" s="22">
        <v>15</v>
      </c>
      <c r="G10" s="22"/>
      <c r="H10" s="22" t="s">
        <v>19</v>
      </c>
      <c r="I10" s="4"/>
    </row>
    <row r="11" spans="1:11" x14ac:dyDescent="0.75">
      <c r="A11" s="38"/>
      <c r="B11" s="39"/>
      <c r="C11" s="27" t="s">
        <v>46</v>
      </c>
      <c r="D11" s="22">
        <v>3</v>
      </c>
      <c r="E11" s="22">
        <v>15</v>
      </c>
      <c r="F11" s="22">
        <v>15</v>
      </c>
      <c r="G11" s="22"/>
      <c r="H11" s="22" t="s">
        <v>19</v>
      </c>
      <c r="I11" s="4"/>
    </row>
    <row r="12" spans="1:11" x14ac:dyDescent="0.75">
      <c r="A12" s="3"/>
      <c r="B12" s="7"/>
      <c r="C12" s="28"/>
      <c r="D12" s="8"/>
      <c r="E12" s="8"/>
      <c r="F12" s="8"/>
      <c r="G12" s="8"/>
      <c r="H12" s="8"/>
      <c r="I12" s="4"/>
    </row>
    <row r="13" spans="1:11" x14ac:dyDescent="0.75">
      <c r="A13" s="44" t="s">
        <v>47</v>
      </c>
      <c r="B13" s="39">
        <f>SUM(D14:D16)</f>
        <v>9</v>
      </c>
      <c r="C13" s="27"/>
      <c r="D13" s="22"/>
      <c r="E13" s="22"/>
      <c r="F13" s="22"/>
      <c r="G13" s="22"/>
      <c r="H13" s="22"/>
      <c r="I13" s="4"/>
    </row>
    <row r="14" spans="1:11" x14ac:dyDescent="0.75">
      <c r="A14" s="30"/>
      <c r="B14" s="22"/>
      <c r="C14" s="40" t="s">
        <v>48</v>
      </c>
      <c r="D14" s="22">
        <v>3</v>
      </c>
      <c r="E14" s="22">
        <v>15</v>
      </c>
      <c r="F14" s="22">
        <v>15</v>
      </c>
      <c r="G14" s="22"/>
      <c r="H14" s="22" t="s">
        <v>19</v>
      </c>
      <c r="I14" s="4"/>
    </row>
    <row r="15" spans="1:11" x14ac:dyDescent="0.75">
      <c r="A15" s="30"/>
      <c r="B15" s="39"/>
      <c r="C15" s="40" t="s">
        <v>49</v>
      </c>
      <c r="D15" s="22">
        <v>3</v>
      </c>
      <c r="E15" s="22">
        <v>15</v>
      </c>
      <c r="F15" s="22">
        <v>15</v>
      </c>
      <c r="G15" s="22"/>
      <c r="H15" s="22" t="s">
        <v>19</v>
      </c>
      <c r="I15" s="4"/>
    </row>
    <row r="16" spans="1:11" x14ac:dyDescent="0.75">
      <c r="A16" s="38"/>
      <c r="B16" s="39"/>
      <c r="C16" s="27" t="s">
        <v>50</v>
      </c>
      <c r="D16" s="22">
        <v>3</v>
      </c>
      <c r="E16" s="22">
        <v>15</v>
      </c>
      <c r="F16" s="22">
        <v>15</v>
      </c>
      <c r="G16" s="22"/>
      <c r="H16" s="22" t="s">
        <v>19</v>
      </c>
      <c r="I16" s="4"/>
    </row>
    <row r="17" spans="1:9" x14ac:dyDescent="0.75">
      <c r="A17" s="38"/>
      <c r="B17" s="41"/>
      <c r="C17" s="42"/>
      <c r="D17" s="41"/>
      <c r="E17" s="41"/>
      <c r="F17" s="41"/>
      <c r="G17" s="41"/>
      <c r="H17" s="41"/>
      <c r="I17" s="6"/>
    </row>
    <row r="18" spans="1:9" x14ac:dyDescent="0.75">
      <c r="A18" s="44" t="s">
        <v>51</v>
      </c>
      <c r="B18" s="22">
        <f>SUM(D19:D20)</f>
        <v>12</v>
      </c>
      <c r="C18" s="42"/>
      <c r="D18" s="9"/>
      <c r="E18" s="9"/>
      <c r="F18" s="9"/>
      <c r="G18" s="9"/>
      <c r="H18" s="9"/>
      <c r="I18" s="6"/>
    </row>
    <row r="19" spans="1:9" x14ac:dyDescent="0.75">
      <c r="A19" s="12"/>
      <c r="B19" s="15"/>
      <c r="C19" s="26" t="s">
        <v>52</v>
      </c>
      <c r="D19" s="15">
        <v>3</v>
      </c>
      <c r="E19" s="15"/>
      <c r="F19" s="22">
        <v>30</v>
      </c>
      <c r="G19" s="8"/>
      <c r="H19" s="15" t="s">
        <v>19</v>
      </c>
      <c r="I19" s="14"/>
    </row>
    <row r="20" spans="1:9" x14ac:dyDescent="0.75">
      <c r="A20" s="12"/>
      <c r="B20" s="15"/>
      <c r="C20" s="26" t="s">
        <v>53</v>
      </c>
      <c r="D20" s="15">
        <v>9</v>
      </c>
      <c r="E20" s="15"/>
      <c r="F20" s="8">
        <v>70</v>
      </c>
      <c r="G20" s="15"/>
      <c r="H20" s="15" t="s">
        <v>19</v>
      </c>
      <c r="I20" s="14"/>
    </row>
    <row r="21" spans="1:9" x14ac:dyDescent="0.75">
      <c r="A21" s="13"/>
      <c r="B21" s="13"/>
      <c r="C21" s="106" t="s">
        <v>54</v>
      </c>
      <c r="D21" s="9">
        <v>0</v>
      </c>
      <c r="E21" s="9"/>
      <c r="F21" s="9">
        <f>3.5*20</f>
        <v>70</v>
      </c>
      <c r="G21" s="15"/>
      <c r="H21" s="15"/>
      <c r="I21" s="13"/>
    </row>
    <row r="23" spans="1:9" x14ac:dyDescent="0.75">
      <c r="B23" s="16">
        <f>SUM(B8:B20,)</f>
        <v>30</v>
      </c>
      <c r="D23" s="16" t="s">
        <v>37</v>
      </c>
      <c r="E23" s="16">
        <f>SUM(E9:E20)</f>
        <v>90</v>
      </c>
      <c r="F23" s="16">
        <f>SUM(F9:F21)</f>
        <v>260</v>
      </c>
      <c r="H23" s="19">
        <f>SUM(E23:F23)</f>
        <v>350</v>
      </c>
      <c r="I23" t="s">
        <v>38</v>
      </c>
    </row>
    <row r="24" spans="1:9" x14ac:dyDescent="0.75">
      <c r="H24" s="19">
        <f>SUM(E23*1.5,F23)</f>
        <v>395</v>
      </c>
      <c r="I24" t="s">
        <v>39</v>
      </c>
    </row>
    <row r="26" spans="1:9" x14ac:dyDescent="0.75">
      <c r="A26" s="33" t="s">
        <v>40</v>
      </c>
    </row>
    <row r="27" spans="1:9" x14ac:dyDescent="0.75">
      <c r="A27" s="10"/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topLeftCell="A19" zoomScale="125" zoomScaleNormal="90" workbookViewId="0">
      <selection activeCell="C29" sqref="C29"/>
    </sheetView>
  </sheetViews>
  <sheetFormatPr baseColWidth="10" defaultColWidth="11.40625" defaultRowHeight="14.75" x14ac:dyDescent="0.75"/>
  <cols>
    <col min="1" max="1" width="33.40625" bestFit="1" customWidth="1"/>
    <col min="2" max="2" width="10.86328125" style="16"/>
    <col min="3" max="3" width="22" bestFit="1" customWidth="1"/>
    <col min="4" max="4" width="10.86328125" style="16"/>
    <col min="5" max="5" width="10.40625" style="16" bestFit="1" customWidth="1"/>
    <col min="6" max="7" width="10.86328125" style="16"/>
    <col min="8" max="8" width="12.40625" style="16" customWidth="1"/>
    <col min="9" max="9" width="33.40625" customWidth="1"/>
    <col min="11" max="11" width="37.40625" bestFit="1" customWidth="1"/>
  </cols>
  <sheetData>
    <row r="1" spans="1:20" ht="26" x14ac:dyDescent="1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20" ht="26" x14ac:dyDescent="1.2">
      <c r="A2" s="21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20" ht="26" x14ac:dyDescent="1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20" ht="18.5" x14ac:dyDescent="0.9">
      <c r="A4" s="1" t="s">
        <v>2</v>
      </c>
      <c r="B4" s="17" t="s">
        <v>55</v>
      </c>
      <c r="C4" s="1"/>
      <c r="D4" s="17" t="s">
        <v>56</v>
      </c>
      <c r="E4" s="18"/>
      <c r="F4" s="18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0" ht="19.25" thickBot="1" x14ac:dyDescent="1.05">
      <c r="A5" s="1" t="s">
        <v>5</v>
      </c>
      <c r="B5" s="17" t="s">
        <v>55</v>
      </c>
      <c r="C5" s="1"/>
      <c r="D5" s="17" t="s">
        <v>56</v>
      </c>
      <c r="E5" s="18"/>
      <c r="F5" s="18"/>
      <c r="G5" s="18"/>
      <c r="H5" s="18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x14ac:dyDescent="0.75">
      <c r="A6" s="57" t="s">
        <v>6</v>
      </c>
      <c r="B6" s="58" t="s">
        <v>7</v>
      </c>
      <c r="C6" s="59"/>
      <c r="D6" s="58"/>
      <c r="E6" s="58"/>
      <c r="F6" s="58"/>
      <c r="G6" s="58"/>
      <c r="H6" s="58"/>
      <c r="I6" s="60"/>
      <c r="L6" s="92" t="s">
        <v>57</v>
      </c>
      <c r="M6" s="93" t="s">
        <v>7</v>
      </c>
      <c r="N6" s="93"/>
      <c r="O6" s="93"/>
      <c r="P6" s="93"/>
      <c r="Q6" s="93"/>
      <c r="R6" s="93"/>
      <c r="S6" s="93"/>
      <c r="T6" s="94"/>
    </row>
    <row r="7" spans="1:20" ht="36" customHeight="1" thickBot="1" x14ac:dyDescent="0.9">
      <c r="A7" s="53" t="s">
        <v>41</v>
      </c>
      <c r="B7" s="54" t="s">
        <v>42</v>
      </c>
      <c r="C7" s="55" t="s">
        <v>10</v>
      </c>
      <c r="D7" s="54" t="s">
        <v>11</v>
      </c>
      <c r="E7" s="54" t="s">
        <v>12</v>
      </c>
      <c r="F7" s="54" t="s">
        <v>13</v>
      </c>
      <c r="G7" s="54" t="s">
        <v>14</v>
      </c>
      <c r="H7" s="54" t="s">
        <v>15</v>
      </c>
      <c r="I7" s="56" t="s">
        <v>16</v>
      </c>
      <c r="K7" s="20"/>
      <c r="L7" s="100" t="s">
        <v>58</v>
      </c>
      <c r="M7" s="101" t="s">
        <v>59</v>
      </c>
      <c r="N7" s="101" t="s">
        <v>10</v>
      </c>
      <c r="O7" s="101" t="s">
        <v>11</v>
      </c>
      <c r="P7" s="101" t="s">
        <v>12</v>
      </c>
      <c r="Q7" s="101" t="s">
        <v>13</v>
      </c>
      <c r="R7" s="101" t="s">
        <v>14</v>
      </c>
      <c r="S7" s="101" t="s">
        <v>15</v>
      </c>
      <c r="T7" s="102" t="s">
        <v>16</v>
      </c>
    </row>
    <row r="8" spans="1:20" x14ac:dyDescent="0.75">
      <c r="A8" s="79" t="s">
        <v>60</v>
      </c>
      <c r="B8" s="22">
        <f>SUM(D9:D12)</f>
        <v>12</v>
      </c>
      <c r="C8" s="22"/>
      <c r="D8" s="22"/>
      <c r="E8" s="22"/>
      <c r="F8" s="22"/>
      <c r="G8" s="22"/>
      <c r="H8" s="22"/>
      <c r="I8" s="80"/>
      <c r="K8" s="43"/>
      <c r="L8" s="109" t="s">
        <v>61</v>
      </c>
      <c r="M8" s="110"/>
      <c r="N8" s="110"/>
      <c r="O8" s="110"/>
      <c r="P8" s="110"/>
      <c r="Q8" s="110"/>
      <c r="R8" s="110"/>
      <c r="S8" s="110"/>
      <c r="T8" s="111"/>
    </row>
    <row r="9" spans="1:20" ht="16" x14ac:dyDescent="0.8">
      <c r="A9" s="23"/>
      <c r="B9" s="66"/>
      <c r="C9" s="81" t="s">
        <v>62</v>
      </c>
      <c r="D9" s="66">
        <v>3</v>
      </c>
      <c r="E9" s="66">
        <v>15</v>
      </c>
      <c r="F9" s="66">
        <v>15</v>
      </c>
      <c r="G9" s="66"/>
      <c r="H9" s="66" t="s">
        <v>19</v>
      </c>
      <c r="I9" s="67"/>
      <c r="K9" s="32"/>
      <c r="L9" s="38"/>
      <c r="M9" s="103"/>
      <c r="N9" s="103"/>
      <c r="O9" s="103"/>
      <c r="P9" s="103"/>
      <c r="Q9" s="103"/>
      <c r="R9" s="103"/>
      <c r="S9" s="103"/>
      <c r="T9" s="104"/>
    </row>
    <row r="10" spans="1:20" ht="16" x14ac:dyDescent="0.8">
      <c r="A10" s="23"/>
      <c r="B10" s="66"/>
      <c r="C10" s="81" t="s">
        <v>63</v>
      </c>
      <c r="D10" s="66">
        <v>3</v>
      </c>
      <c r="E10" s="66">
        <v>15</v>
      </c>
      <c r="F10" s="66">
        <v>15</v>
      </c>
      <c r="G10" s="66"/>
      <c r="H10" s="66" t="s">
        <v>19</v>
      </c>
      <c r="I10" s="67" t="s">
        <v>64</v>
      </c>
      <c r="K10" s="32"/>
      <c r="L10" s="38"/>
      <c r="M10" s="103"/>
      <c r="N10" s="103"/>
      <c r="O10" s="103"/>
      <c r="P10" s="103"/>
      <c r="Q10" s="103"/>
      <c r="R10" s="103"/>
      <c r="S10" s="103"/>
      <c r="T10" s="104"/>
    </row>
    <row r="11" spans="1:20" ht="16" x14ac:dyDescent="0.8">
      <c r="A11" s="23"/>
      <c r="B11" s="66"/>
      <c r="C11" s="81" t="s">
        <v>65</v>
      </c>
      <c r="D11" s="66">
        <v>3</v>
      </c>
      <c r="E11" s="66">
        <v>15</v>
      </c>
      <c r="F11" s="66">
        <v>15</v>
      </c>
      <c r="G11" s="66"/>
      <c r="H11" s="66" t="s">
        <v>19</v>
      </c>
      <c r="I11" s="67"/>
      <c r="K11" s="32"/>
      <c r="L11" s="38"/>
      <c r="M11" s="103"/>
      <c r="N11" s="103"/>
      <c r="O11" s="103"/>
      <c r="P11" s="103"/>
      <c r="Q11" s="103"/>
      <c r="R11" s="103"/>
      <c r="S11" s="103"/>
      <c r="T11" s="104"/>
    </row>
    <row r="12" spans="1:20" ht="16" x14ac:dyDescent="0.8">
      <c r="A12" s="23"/>
      <c r="B12" s="66"/>
      <c r="C12" s="82" t="s">
        <v>66</v>
      </c>
      <c r="D12" s="66">
        <v>3</v>
      </c>
      <c r="E12" s="66">
        <v>15</v>
      </c>
      <c r="F12" s="66">
        <v>15</v>
      </c>
      <c r="G12" s="66"/>
      <c r="H12" s="66" t="s">
        <v>19</v>
      </c>
      <c r="I12" s="67"/>
      <c r="K12" s="32"/>
      <c r="L12" s="38"/>
      <c r="M12" s="103"/>
      <c r="N12" s="103"/>
      <c r="O12" s="103"/>
      <c r="P12" s="103"/>
      <c r="Q12" s="103"/>
      <c r="R12" s="103"/>
      <c r="S12" s="103"/>
      <c r="T12" s="104"/>
    </row>
    <row r="13" spans="1:20" x14ac:dyDescent="0.75">
      <c r="A13" s="23"/>
      <c r="B13" s="69"/>
      <c r="C13" s="83"/>
      <c r="D13" s="69"/>
      <c r="E13" s="69"/>
      <c r="F13" s="69"/>
      <c r="G13" s="69"/>
      <c r="H13" s="69"/>
      <c r="I13" s="71"/>
      <c r="K13" s="10"/>
      <c r="L13" s="38"/>
      <c r="M13" s="103"/>
      <c r="N13" s="103"/>
      <c r="O13" s="103"/>
      <c r="P13" s="103"/>
      <c r="Q13" s="103"/>
      <c r="R13" s="103"/>
      <c r="S13" s="103"/>
      <c r="T13" s="104"/>
    </row>
    <row r="14" spans="1:20" x14ac:dyDescent="0.75">
      <c r="A14" s="84"/>
      <c r="B14" s="69"/>
      <c r="C14" s="82"/>
      <c r="D14" s="22"/>
      <c r="E14" s="41"/>
      <c r="F14" s="22"/>
      <c r="G14" s="41"/>
      <c r="H14" s="66"/>
      <c r="I14" s="71"/>
      <c r="K14" s="10"/>
      <c r="L14" s="38"/>
      <c r="M14" s="103"/>
      <c r="N14" s="103"/>
      <c r="O14" s="103"/>
      <c r="P14" s="103"/>
      <c r="Q14" s="103"/>
      <c r="R14" s="103"/>
      <c r="S14" s="103"/>
      <c r="T14" s="104"/>
    </row>
    <row r="15" spans="1:20" x14ac:dyDescent="0.75">
      <c r="A15" s="33"/>
      <c r="B15" s="69"/>
      <c r="C15" s="85"/>
      <c r="D15" s="22"/>
      <c r="E15" s="41"/>
      <c r="F15" s="22"/>
      <c r="G15" s="41"/>
      <c r="H15" s="66"/>
      <c r="I15" s="71"/>
      <c r="K15" s="10"/>
      <c r="L15" s="38"/>
      <c r="M15" s="103"/>
      <c r="N15" s="103"/>
      <c r="O15" s="103"/>
      <c r="P15" s="103"/>
      <c r="Q15" s="103"/>
      <c r="R15" s="103"/>
      <c r="S15" s="103"/>
      <c r="T15" s="104"/>
    </row>
    <row r="16" spans="1:20" x14ac:dyDescent="0.75">
      <c r="A16" s="86" t="s">
        <v>67</v>
      </c>
      <c r="B16" s="66">
        <f>6+3</f>
        <v>9</v>
      </c>
      <c r="C16" s="70"/>
      <c r="D16" s="69"/>
      <c r="E16" s="69"/>
      <c r="F16" s="69"/>
      <c r="G16" s="69"/>
      <c r="H16" s="66"/>
      <c r="I16" s="87"/>
      <c r="K16" s="10"/>
      <c r="L16" s="38"/>
      <c r="M16" s="103"/>
      <c r="N16" s="103"/>
      <c r="O16" s="103"/>
      <c r="P16" s="103"/>
      <c r="Q16" s="103"/>
      <c r="R16" s="103"/>
      <c r="S16" s="103"/>
      <c r="T16" s="104"/>
    </row>
    <row r="17" spans="1:20" ht="15.5" thickBot="1" x14ac:dyDescent="0.9">
      <c r="A17" s="84"/>
      <c r="B17" s="69"/>
      <c r="C17" s="82" t="s">
        <v>68</v>
      </c>
      <c r="D17" s="22">
        <v>6</v>
      </c>
      <c r="E17" s="41"/>
      <c r="F17" s="22">
        <v>100</v>
      </c>
      <c r="G17" s="41"/>
      <c r="H17" s="66" t="s">
        <v>19</v>
      </c>
      <c r="I17" s="71"/>
      <c r="K17" s="10"/>
      <c r="L17" s="72"/>
      <c r="M17" s="5"/>
      <c r="N17" s="5"/>
      <c r="O17" s="5"/>
      <c r="P17" s="5"/>
      <c r="Q17" s="5"/>
      <c r="R17" s="5"/>
      <c r="S17" s="5"/>
      <c r="T17" s="6"/>
    </row>
    <row r="18" spans="1:20" x14ac:dyDescent="0.75">
      <c r="A18" s="112" t="s">
        <v>69</v>
      </c>
      <c r="B18" s="113"/>
      <c r="C18" s="113"/>
      <c r="D18" s="113"/>
      <c r="E18" s="113"/>
      <c r="F18" s="113"/>
      <c r="G18" s="113"/>
      <c r="H18" s="113"/>
      <c r="I18" s="114"/>
      <c r="K18" s="10"/>
      <c r="L18" s="72"/>
      <c r="M18" s="5"/>
      <c r="N18" s="5"/>
      <c r="O18" s="5"/>
      <c r="P18" s="5"/>
      <c r="Q18" s="5"/>
      <c r="R18" s="5"/>
      <c r="S18" s="5"/>
      <c r="T18" s="6"/>
    </row>
    <row r="19" spans="1:20" ht="44.25" x14ac:dyDescent="0.75">
      <c r="A19" s="75"/>
      <c r="B19" s="68"/>
      <c r="C19" s="89" t="s">
        <v>70</v>
      </c>
      <c r="D19" s="66">
        <v>3</v>
      </c>
      <c r="E19" s="66">
        <v>15</v>
      </c>
      <c r="F19" s="66">
        <v>15</v>
      </c>
      <c r="G19" s="66"/>
      <c r="H19" s="66" t="s">
        <v>19</v>
      </c>
      <c r="I19" s="67" t="s">
        <v>71</v>
      </c>
      <c r="K19" s="10"/>
      <c r="L19" s="72"/>
      <c r="M19" s="5"/>
      <c r="N19" s="5"/>
      <c r="O19" s="5"/>
      <c r="P19" s="5"/>
      <c r="Q19" s="5"/>
      <c r="R19" s="5"/>
      <c r="S19" s="5"/>
      <c r="T19" s="6"/>
    </row>
    <row r="20" spans="1:20" ht="29.5" x14ac:dyDescent="0.75">
      <c r="A20" s="75"/>
      <c r="B20" s="68"/>
      <c r="C20" s="89" t="s">
        <v>72</v>
      </c>
      <c r="D20" s="66">
        <v>3</v>
      </c>
      <c r="E20" s="66">
        <v>15</v>
      </c>
      <c r="F20" s="66">
        <v>15</v>
      </c>
      <c r="G20" s="66"/>
      <c r="H20" s="66" t="s">
        <v>19</v>
      </c>
      <c r="I20" s="67" t="s">
        <v>71</v>
      </c>
      <c r="K20" s="10"/>
      <c r="L20" s="72"/>
      <c r="M20" s="5"/>
      <c r="N20" s="5"/>
      <c r="O20" s="5"/>
      <c r="P20" s="5"/>
      <c r="Q20" s="5"/>
      <c r="R20" s="5"/>
      <c r="S20" s="5"/>
      <c r="T20" s="6"/>
    </row>
    <row r="21" spans="1:20" ht="29.5" x14ac:dyDescent="0.75">
      <c r="A21" s="75"/>
      <c r="B21" s="68"/>
      <c r="C21" s="76" t="s">
        <v>73</v>
      </c>
      <c r="D21" s="68">
        <v>3</v>
      </c>
      <c r="E21" s="68">
        <v>15</v>
      </c>
      <c r="F21" s="68">
        <v>15</v>
      </c>
      <c r="G21" s="66"/>
      <c r="H21" s="68" t="s">
        <v>19</v>
      </c>
      <c r="I21" s="77"/>
      <c r="K21" s="10"/>
      <c r="L21" s="72"/>
      <c r="M21" s="5"/>
      <c r="N21" s="5"/>
      <c r="O21" s="5"/>
      <c r="P21" s="5"/>
      <c r="Q21" s="5"/>
      <c r="R21" s="5"/>
      <c r="S21" s="5"/>
      <c r="T21" s="6"/>
    </row>
    <row r="22" spans="1:20" ht="44.25" x14ac:dyDescent="0.75">
      <c r="A22" s="75"/>
      <c r="B22" s="68"/>
      <c r="C22" s="76" t="s">
        <v>74</v>
      </c>
      <c r="D22" s="68">
        <v>3</v>
      </c>
      <c r="E22" s="68">
        <v>15</v>
      </c>
      <c r="F22" s="68">
        <v>15</v>
      </c>
      <c r="G22" s="66"/>
      <c r="H22" s="68">
        <v>0</v>
      </c>
      <c r="I22" s="77"/>
      <c r="K22" s="10"/>
      <c r="L22" s="72"/>
      <c r="M22" s="5"/>
      <c r="N22" s="5"/>
      <c r="O22" s="5"/>
      <c r="P22" s="5"/>
      <c r="Q22" s="5"/>
      <c r="R22" s="5"/>
      <c r="S22" s="5"/>
      <c r="T22" s="6"/>
    </row>
    <row r="23" spans="1:20" x14ac:dyDescent="0.75">
      <c r="A23" s="115" t="s">
        <v>75</v>
      </c>
      <c r="B23" s="115"/>
      <c r="C23" s="115"/>
      <c r="D23" s="115"/>
      <c r="E23" s="115"/>
      <c r="F23" s="115"/>
      <c r="G23" s="115"/>
      <c r="H23" s="115"/>
      <c r="I23" s="116"/>
      <c r="K23" s="10"/>
      <c r="L23" s="72"/>
      <c r="M23" s="5"/>
      <c r="N23" s="5"/>
      <c r="O23" s="5"/>
      <c r="P23" s="5"/>
      <c r="Q23" s="5"/>
      <c r="R23" s="5"/>
      <c r="S23" s="5"/>
      <c r="T23" s="6"/>
    </row>
    <row r="24" spans="1:20" ht="15.25" x14ac:dyDescent="0.75">
      <c r="A24" s="90" t="s">
        <v>76</v>
      </c>
      <c r="B24" s="66">
        <f>3*3</f>
        <v>9</v>
      </c>
      <c r="C24" s="91"/>
      <c r="D24" s="66"/>
      <c r="E24" s="66"/>
      <c r="F24" s="66"/>
      <c r="G24" s="66"/>
      <c r="H24" s="66"/>
      <c r="I24" s="87"/>
      <c r="K24" s="10"/>
      <c r="L24" s="72"/>
      <c r="M24" s="5"/>
      <c r="N24" s="5"/>
      <c r="O24" s="5"/>
      <c r="P24" s="5"/>
      <c r="Q24" s="5"/>
      <c r="R24" s="5"/>
      <c r="S24" s="5"/>
      <c r="T24" s="6"/>
    </row>
    <row r="25" spans="1:20" ht="29.5" x14ac:dyDescent="0.75">
      <c r="A25" s="90"/>
      <c r="B25" s="66"/>
      <c r="C25" s="40" t="s">
        <v>77</v>
      </c>
      <c r="D25" s="66">
        <v>3</v>
      </c>
      <c r="E25" s="66">
        <v>15</v>
      </c>
      <c r="F25" s="66">
        <v>15</v>
      </c>
      <c r="G25" s="66"/>
      <c r="H25" s="66" t="s">
        <v>19</v>
      </c>
      <c r="I25" s="87"/>
      <c r="K25" s="10"/>
      <c r="L25" s="72"/>
      <c r="M25" s="5"/>
      <c r="N25" s="5"/>
      <c r="O25" s="5"/>
      <c r="P25" s="5"/>
      <c r="Q25" s="5"/>
      <c r="R25" s="5"/>
      <c r="S25" s="5"/>
      <c r="T25" s="6"/>
    </row>
    <row r="26" spans="1:20" ht="44.25" x14ac:dyDescent="0.75">
      <c r="A26" s="90"/>
      <c r="B26" s="66"/>
      <c r="C26" s="40" t="s">
        <v>78</v>
      </c>
      <c r="D26" s="66">
        <v>3</v>
      </c>
      <c r="E26" s="66">
        <v>15</v>
      </c>
      <c r="F26" s="66">
        <v>15</v>
      </c>
      <c r="G26" s="66"/>
      <c r="H26" s="66" t="s">
        <v>19</v>
      </c>
      <c r="I26" s="87"/>
      <c r="K26" s="10"/>
      <c r="L26" s="72"/>
      <c r="M26" s="5"/>
      <c r="N26" s="5"/>
      <c r="O26" s="5"/>
      <c r="P26" s="5"/>
      <c r="Q26" s="5"/>
      <c r="R26" s="5"/>
      <c r="S26" s="5"/>
      <c r="T26" s="6"/>
    </row>
    <row r="27" spans="1:20" ht="29.5" x14ac:dyDescent="0.75">
      <c r="A27" s="90"/>
      <c r="B27" s="66"/>
      <c r="C27" s="40" t="s">
        <v>79</v>
      </c>
      <c r="D27" s="66">
        <v>3</v>
      </c>
      <c r="E27" s="66">
        <v>15</v>
      </c>
      <c r="F27" s="66">
        <v>15</v>
      </c>
      <c r="G27" s="66"/>
      <c r="H27" s="66" t="s">
        <v>19</v>
      </c>
      <c r="I27" s="87"/>
      <c r="K27" s="10"/>
      <c r="L27" s="72"/>
      <c r="M27" s="5"/>
      <c r="N27" s="5"/>
      <c r="O27" s="5"/>
      <c r="P27" s="5"/>
      <c r="Q27" s="5"/>
      <c r="R27" s="5"/>
      <c r="S27" s="5"/>
      <c r="T27" s="6"/>
    </row>
    <row r="28" spans="1:20" ht="29.5" x14ac:dyDescent="0.75">
      <c r="A28" s="90"/>
      <c r="B28" s="66"/>
      <c r="C28" s="40" t="s">
        <v>80</v>
      </c>
      <c r="D28" s="66">
        <v>3</v>
      </c>
      <c r="E28" s="66">
        <v>15</v>
      </c>
      <c r="F28" s="66">
        <v>15</v>
      </c>
      <c r="G28" s="66"/>
      <c r="H28" s="66" t="s">
        <v>19</v>
      </c>
      <c r="I28" s="87"/>
      <c r="K28" s="10"/>
      <c r="L28" s="72"/>
      <c r="M28" s="5"/>
      <c r="N28" s="5"/>
      <c r="O28" s="5"/>
      <c r="P28" s="5"/>
      <c r="Q28" s="5"/>
      <c r="R28" s="5"/>
      <c r="S28" s="5"/>
      <c r="T28" s="6"/>
    </row>
    <row r="29" spans="1:20" ht="29.5" x14ac:dyDescent="0.75">
      <c r="A29" s="75"/>
      <c r="B29" s="68"/>
      <c r="C29" s="40" t="s">
        <v>81</v>
      </c>
      <c r="D29" s="66">
        <v>3</v>
      </c>
      <c r="E29" s="66">
        <v>15</v>
      </c>
      <c r="F29" s="66">
        <v>15</v>
      </c>
      <c r="G29" s="66"/>
      <c r="H29" s="66" t="s">
        <v>19</v>
      </c>
      <c r="I29" s="77"/>
      <c r="K29" s="10"/>
      <c r="L29" s="72"/>
      <c r="M29" s="5"/>
      <c r="N29" s="5"/>
      <c r="O29" s="5"/>
      <c r="P29" s="5"/>
      <c r="Q29" s="5"/>
      <c r="R29" s="5"/>
      <c r="S29" s="5"/>
      <c r="T29" s="6"/>
    </row>
    <row r="30" spans="1:20" ht="29.5" x14ac:dyDescent="0.75">
      <c r="A30" s="75"/>
      <c r="B30" s="68"/>
      <c r="C30" s="40" t="s">
        <v>82</v>
      </c>
      <c r="D30" s="66">
        <v>3</v>
      </c>
      <c r="E30" s="66">
        <v>15</v>
      </c>
      <c r="F30" s="66">
        <v>15</v>
      </c>
      <c r="G30" s="66"/>
      <c r="H30" s="66" t="s">
        <v>19</v>
      </c>
      <c r="I30" s="77"/>
      <c r="K30" s="10"/>
      <c r="L30" s="72"/>
      <c r="M30" s="5"/>
      <c r="N30" s="5"/>
      <c r="O30" s="5"/>
      <c r="P30" s="5"/>
      <c r="Q30" s="5"/>
      <c r="R30" s="5"/>
      <c r="S30" s="5"/>
      <c r="T30" s="6"/>
    </row>
    <row r="31" spans="1:20" x14ac:dyDescent="0.75">
      <c r="A31" s="75"/>
      <c r="B31" s="68"/>
      <c r="C31" s="78" t="s">
        <v>83</v>
      </c>
      <c r="D31" s="68">
        <v>3</v>
      </c>
      <c r="E31" s="68">
        <v>15</v>
      </c>
      <c r="F31" s="68">
        <v>15</v>
      </c>
      <c r="G31" s="68"/>
      <c r="H31" s="68" t="s">
        <v>19</v>
      </c>
      <c r="I31" s="77"/>
      <c r="K31" s="10"/>
      <c r="L31" s="72"/>
      <c r="M31" s="5"/>
      <c r="N31" s="5"/>
      <c r="O31" s="5"/>
      <c r="P31" s="5"/>
      <c r="Q31" s="5"/>
      <c r="R31" s="5"/>
      <c r="S31" s="5"/>
      <c r="T31" s="6"/>
    </row>
    <row r="32" spans="1:20" x14ac:dyDescent="0.75">
      <c r="L32" s="73"/>
      <c r="M32" s="5"/>
      <c r="N32" s="5"/>
      <c r="O32" s="5"/>
      <c r="P32" s="5"/>
      <c r="Q32" s="5"/>
      <c r="R32" s="5"/>
      <c r="S32" s="5"/>
      <c r="T32" s="6"/>
    </row>
    <row r="33" spans="1:20" x14ac:dyDescent="0.75">
      <c r="L33" s="72"/>
      <c r="M33" s="5"/>
      <c r="N33" s="5"/>
      <c r="O33" s="5"/>
      <c r="P33" s="5"/>
      <c r="Q33" s="5"/>
      <c r="R33" s="5"/>
      <c r="S33" s="5"/>
      <c r="T33" s="6"/>
    </row>
    <row r="34" spans="1:20" x14ac:dyDescent="0.75">
      <c r="B34" s="16">
        <f>SUM(B8:B31)</f>
        <v>30</v>
      </c>
      <c r="D34" s="16" t="s">
        <v>37</v>
      </c>
      <c r="E34" s="16">
        <f>SUM(E9:E12)+SUM(E19:E31)</f>
        <v>225</v>
      </c>
      <c r="F34" s="16">
        <f>SUM(F9:F12)+SUM(F17:F31)</f>
        <v>325</v>
      </c>
      <c r="H34" s="19">
        <f>SUM(E34:F34)</f>
        <v>550</v>
      </c>
      <c r="I34" t="s">
        <v>38</v>
      </c>
      <c r="L34" s="72"/>
      <c r="M34" s="5"/>
      <c r="N34" s="5"/>
      <c r="O34" s="5"/>
      <c r="P34" s="5"/>
      <c r="Q34" s="5"/>
      <c r="R34" s="5"/>
      <c r="S34" s="5"/>
      <c r="T34" s="6"/>
    </row>
    <row r="35" spans="1:20" x14ac:dyDescent="0.75">
      <c r="H35" s="19">
        <f>SUM(E34*1.5,F34)</f>
        <v>662.5</v>
      </c>
      <c r="I35" t="s">
        <v>39</v>
      </c>
      <c r="L35" s="72"/>
      <c r="M35" s="5"/>
      <c r="N35" s="5"/>
      <c r="O35" s="5"/>
      <c r="P35" s="5"/>
      <c r="Q35" s="5"/>
      <c r="R35" s="5"/>
      <c r="S35" s="5"/>
      <c r="T35" s="6"/>
    </row>
    <row r="37" spans="1:20" x14ac:dyDescent="0.75">
      <c r="A37" s="10"/>
    </row>
    <row r="38" spans="1:20" x14ac:dyDescent="0.75">
      <c r="A38" s="10"/>
    </row>
  </sheetData>
  <mergeCells count="4">
    <mergeCell ref="A1:S1"/>
    <mergeCell ref="L8:T8"/>
    <mergeCell ref="A18:I18"/>
    <mergeCell ref="A23:I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3"/>
  <sheetViews>
    <sheetView tabSelected="1" zoomScale="90" zoomScaleNormal="90" workbookViewId="0">
      <selection activeCell="C10" sqref="C10:F10"/>
    </sheetView>
  </sheetViews>
  <sheetFormatPr baseColWidth="10" defaultColWidth="11.40625" defaultRowHeight="14.75" x14ac:dyDescent="0.75"/>
  <cols>
    <col min="1" max="1" width="33.40625" bestFit="1" customWidth="1"/>
    <col min="2" max="2" width="10.86328125" style="16"/>
    <col min="3" max="3" width="22" bestFit="1" customWidth="1"/>
    <col min="5" max="5" width="10.40625" bestFit="1" customWidth="1"/>
    <col min="7" max="7" width="10.86328125" style="16"/>
    <col min="8" max="8" width="12.40625" style="16" customWidth="1"/>
    <col min="9" max="9" width="31.40625" customWidth="1"/>
    <col min="11" max="11" width="37.40625" bestFit="1" customWidth="1"/>
  </cols>
  <sheetData>
    <row r="1" spans="1:19" ht="26" x14ac:dyDescent="1.2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</row>
    <row r="2" spans="1:19" ht="26" x14ac:dyDescent="1.2">
      <c r="A2" s="21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26" x14ac:dyDescent="1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18.5" x14ac:dyDescent="0.9">
      <c r="A4" s="1" t="s">
        <v>2</v>
      </c>
      <c r="B4" s="17" t="s">
        <v>55</v>
      </c>
      <c r="C4" s="1"/>
      <c r="D4" s="2" t="s">
        <v>56</v>
      </c>
      <c r="E4" s="1"/>
      <c r="F4" s="1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9.25" thickBot="1" x14ac:dyDescent="1.05">
      <c r="A5" s="1" t="s">
        <v>5</v>
      </c>
      <c r="B5" s="17" t="s">
        <v>55</v>
      </c>
      <c r="C5" s="1"/>
      <c r="D5" s="2" t="s">
        <v>56</v>
      </c>
      <c r="E5" s="1"/>
      <c r="F5" s="1"/>
      <c r="G5" s="18"/>
      <c r="H5" s="18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75">
      <c r="A6" s="57" t="s">
        <v>6</v>
      </c>
      <c r="B6" s="58" t="s">
        <v>7</v>
      </c>
      <c r="C6" s="59"/>
      <c r="D6" s="59"/>
      <c r="E6" s="59"/>
      <c r="F6" s="59"/>
      <c r="G6" s="58"/>
      <c r="H6" s="58"/>
      <c r="I6" s="60"/>
    </row>
    <row r="7" spans="1:19" ht="55.5" customHeight="1" thickBot="1" x14ac:dyDescent="0.9">
      <c r="A7" s="53" t="s">
        <v>41</v>
      </c>
      <c r="B7" s="54" t="s">
        <v>42</v>
      </c>
      <c r="C7" s="55" t="s">
        <v>10</v>
      </c>
      <c r="D7" s="55" t="s">
        <v>11</v>
      </c>
      <c r="E7" s="55" t="s">
        <v>12</v>
      </c>
      <c r="F7" s="55" t="s">
        <v>13</v>
      </c>
      <c r="G7" s="54" t="s">
        <v>14</v>
      </c>
      <c r="H7" s="54" t="s">
        <v>15</v>
      </c>
      <c r="I7" s="56" t="s">
        <v>16</v>
      </c>
      <c r="K7" s="20"/>
      <c r="L7" s="20"/>
      <c r="M7" s="20"/>
      <c r="N7" s="20"/>
      <c r="O7" s="20"/>
      <c r="P7" s="20"/>
      <c r="Q7" s="20"/>
      <c r="R7" s="20"/>
      <c r="S7" s="20"/>
    </row>
    <row r="8" spans="1:19" x14ac:dyDescent="0.75">
      <c r="A8" s="92" t="s">
        <v>51</v>
      </c>
      <c r="B8" s="34">
        <f>SUM(D9)</f>
        <v>30</v>
      </c>
      <c r="C8" s="35"/>
      <c r="D8" s="93"/>
      <c r="E8" s="93"/>
      <c r="F8" s="93"/>
      <c r="G8" s="34"/>
      <c r="H8" s="34"/>
      <c r="I8" s="94"/>
    </row>
    <row r="9" spans="1:19" x14ac:dyDescent="0.75">
      <c r="A9" s="30"/>
      <c r="B9" s="22"/>
      <c r="C9" s="23" t="s">
        <v>53</v>
      </c>
      <c r="D9" s="23">
        <v>30</v>
      </c>
      <c r="E9" s="23"/>
      <c r="F9" s="107">
        <v>70</v>
      </c>
      <c r="G9" s="22"/>
      <c r="H9" s="66" t="s">
        <v>19</v>
      </c>
      <c r="I9" s="88"/>
    </row>
    <row r="10" spans="1:19" x14ac:dyDescent="0.75">
      <c r="A10" s="23"/>
      <c r="B10" s="22"/>
      <c r="C10" s="5" t="s">
        <v>54</v>
      </c>
      <c r="D10" s="5">
        <v>0</v>
      </c>
      <c r="E10" s="5"/>
      <c r="F10" s="5">
        <f>3.5*20</f>
        <v>70</v>
      </c>
      <c r="G10" s="22"/>
      <c r="H10" s="22"/>
      <c r="I10" s="23"/>
    </row>
    <row r="11" spans="1:19" x14ac:dyDescent="0.75">
      <c r="A11" s="95"/>
      <c r="B11" s="96"/>
      <c r="C11" s="97"/>
      <c r="D11" s="98"/>
      <c r="E11" s="98"/>
      <c r="F11" s="98"/>
      <c r="G11" s="96"/>
      <c r="H11" s="96"/>
      <c r="I11" s="99"/>
    </row>
    <row r="12" spans="1:19" x14ac:dyDescent="0.75">
      <c r="A12" s="33"/>
    </row>
    <row r="13" spans="1:19" x14ac:dyDescent="0.75">
      <c r="F13">
        <f>SUM(F10)</f>
        <v>70</v>
      </c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9" ma:contentTypeDescription="Crée un document." ma:contentTypeScope="" ma:versionID="d75e4946e42f91cb34e302b114d3fed1">
  <xsd:schema xmlns:xsd="http://www.w3.org/2001/XMLSchema" xmlns:xs="http://www.w3.org/2001/XMLSchema" xmlns:p="http://schemas.microsoft.com/office/2006/metadata/properties" xmlns:ns2="ff08b7a4-d38f-4805-8f23-9647816da4ec" targetNamespace="http://schemas.microsoft.com/office/2006/metadata/properties" ma:root="true" ma:fieldsID="caf3a8df1a2f68149fb088cdc3e0bf38" ns2:_="">
    <xsd:import namespace="ff08b7a4-d38f-4805-8f23-9647816da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F04823-1B9B-4D9B-9266-21C18C0077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DB3ADE-56FC-4DF1-B1A5-D1BB4A8C1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AC4BD5-90D8-43A4-9C20-E759FC9DC9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2022-01-11T10:22:51Z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